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S. Otros medios en Porriño (Pontevedra)\REVISIÓN MARÍA\ANEXOS\"/>
    </mc:Choice>
  </mc:AlternateContent>
  <xr:revisionPtr revIDLastSave="0" documentId="13_ncr:1_{7B0A76FC-AF0F-43E4-866A-7282AADC3881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G9" i="1"/>
  <c r="K8" i="1"/>
  <c r="K11" i="1"/>
  <c r="K9" i="1"/>
  <c r="K10" i="1" l="1"/>
  <c r="F17" i="1" l="1"/>
</calcChain>
</file>

<file path=xl/sharedStrings.xml><?xml version="1.0" encoding="utf-8"?>
<sst xmlns="http://schemas.openxmlformats.org/spreadsheetml/2006/main" count="20" uniqueCount="20">
  <si>
    <t>DETALLE DEL SERVICIO</t>
  </si>
  <si>
    <t>Nº TRAYECTOS ANUALES ESTIMADOS</t>
  </si>
  <si>
    <t>Nº KMS ANUALES ESTIMADOS</t>
  </si>
  <si>
    <t>PRECIO UNITARIO MÁXIMO ESTABLECIDO, en euros, impuesto/s no incluido/s</t>
  </si>
  <si>
    <t>HORAS DE ESPERA</t>
  </si>
  <si>
    <t>PRESUPUESTO ANUAL OFERTADO</t>
  </si>
  <si>
    <t>Importe ofertado total por la duración inicial (24 meses) (impuesto/s indirecto/s no incluido/s)</t>
  </si>
  <si>
    <t>VALOR A CUMPLIMENTAR EN LA APLICACIÓN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</si>
  <si>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1</t>
    </r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</si>
  <si>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</si>
  <si>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</si>
  <si>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PRECIO FIJO</t>
  </si>
  <si>
    <t>SUPLIDOS PARA TRAYECTOS QUE SE REALICEN DESDE/HASTA LA BASE DEL VEHÍCULO SINPACIENTE HASTA/DESDE EL PUNTO DE RECOGIDA/ABANDONO DEL PACIENTE QUE MEDIE MÁS DE 15 KM</t>
  </si>
  <si>
    <t>Contratación del servicio de transporte de pacientes en otros medios de los centros asistenciales de FREMAP, Mutua Colaboradora con la Seguridad Social nº61, en Porriño (Pontevedra).</t>
  </si>
  <si>
    <t>Nº LICT/99/029/2025/0111</t>
  </si>
  <si>
    <t>PROGRAMADO/NO PROGRAMADO</t>
  </si>
  <si>
    <t>PRECIO OFERTADO (€)</t>
  </si>
  <si>
    <t>TRAYECTOS DE HASTA 10 KILÓMETROS</t>
  </si>
  <si>
    <t>TRAYECTOS DE MÁS DE 10 KILÓMETROS</t>
  </si>
  <si>
    <t>PRECIO POR KILÓMETRO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</si>
</sst>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4" fontId="1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164" fontId="6" fillId="0" borderId="0" xfId="0" applyNumberFormat="1" applyFont="1" applyAlignment="1">
      <alignment horizontal="center" vertical="center"/>
    </xf>
    <xf numFmtId="0" fontId="7" fillId="0" borderId="0" xfId="0" applyFont="1"/>
    <xf numFmtId="0" fontId="4" fillId="0" borderId="0" xfId="0" applyFont="1"/>
    <xf numFmtId="0" fontId="8" fillId="4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/>
    </xf>
    <xf numFmtId="3" fontId="9" fillId="12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11" borderId="5" xfId="0" applyNumberFormat="1" applyFont="1" applyFill="1" applyBorder="1" applyAlignment="1" applyProtection="1">
      <alignment horizontal="center" vertical="center"/>
      <protection locked="0"/>
    </xf>
    <xf numFmtId="164" fontId="4" fillId="8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0" fillId="6" borderId="5" xfId="0" applyNumberFormat="1" applyFont="1" applyFill="1" applyBorder="1" applyAlignment="1">
      <alignment horizontal="center" vertical="center" wrapText="1"/>
    </xf>
    <xf numFmtId="164" fontId="8" fillId="9" borderId="5" xfId="0" applyNumberFormat="1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9" fillId="12" borderId="5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2" fillId="3" borderId="0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27214</xdr:colOff>
      <xdr:row>0</xdr:row>
      <xdr:rowOff>125639</xdr:rowOff>
    </xdr:from>
    <xdr:to>
      <xdr:col>3</xdr:col>
      <xdr:colOff>635303</xdr:colOff>
      <xdr:row>1</xdr:row>
      <xdr:rowOff>399195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4585607" y="125639"/>
          <a:ext cx="608089" cy="695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topLeftCell="A3" zoomScale="70" zoomScaleNormal="70" workbookViewId="0">
      <selection activeCell="C17" sqref="C17"/>
    </sheetView>
  </sheetViews>
  <sheetFormatPr baseColWidth="10" defaultRowHeight="14.5" x14ac:dyDescent="0.35"/>
  <cols>
    <col min="1" max="1" width="25.26953125" customWidth="1"/>
    <col min="2" max="2" width="20.453125" customWidth="1"/>
    <col min="3" max="5" width="19.54296875" customWidth="1"/>
    <col min="6" max="6" width="19.453125" customWidth="1"/>
    <col min="7" max="7" width="24.7265625" customWidth="1"/>
    <col min="8" max="8" width="22.81640625" customWidth="1"/>
    <col min="9" max="9" width="28" customWidth="1"/>
    <col min="10" max="10" width="24.36328125" customWidth="1"/>
    <col min="11" max="11" width="30.26953125" customWidth="1"/>
  </cols>
  <sheetData>
    <row r="1" spans="1:12" ht="33" customHeight="1" x14ac:dyDescent="0.35">
      <c r="A1" s="27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2" ht="125.25" customHeight="1" x14ac:dyDescent="0.35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2" ht="33.5" x14ac:dyDescent="0.35">
      <c r="A3" s="27" t="s">
        <v>14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x14ac:dyDescent="0.35">
      <c r="B4" s="1"/>
      <c r="C4" s="2"/>
      <c r="D4" s="2"/>
      <c r="E4" s="2"/>
      <c r="F4" s="3"/>
      <c r="G4" s="3"/>
      <c r="H4" s="3"/>
      <c r="I4" s="3"/>
    </row>
    <row r="5" spans="1:12" ht="94.5" customHeight="1" x14ac:dyDescent="0.35">
      <c r="A5" s="29" t="s">
        <v>9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 ht="15.5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2" ht="130.5" customHeight="1" x14ac:dyDescent="0.35">
      <c r="A7" s="30" t="s">
        <v>0</v>
      </c>
      <c r="B7" s="31"/>
      <c r="C7" s="31"/>
      <c r="D7" s="31"/>
      <c r="E7" s="31"/>
      <c r="F7" s="32"/>
      <c r="G7" s="7" t="s">
        <v>1</v>
      </c>
      <c r="H7" s="7" t="s">
        <v>2</v>
      </c>
      <c r="I7" s="7" t="s">
        <v>3</v>
      </c>
      <c r="J7" s="8" t="s">
        <v>16</v>
      </c>
      <c r="K7" s="9" t="s">
        <v>5</v>
      </c>
      <c r="L7" s="5"/>
    </row>
    <row r="8" spans="1:12" ht="42.5" customHeight="1" x14ac:dyDescent="0.35">
      <c r="A8" s="10" t="s">
        <v>10</v>
      </c>
      <c r="B8" s="11" t="s">
        <v>15</v>
      </c>
      <c r="C8" s="33" t="s">
        <v>17</v>
      </c>
      <c r="D8" s="34"/>
      <c r="E8" s="33" t="s">
        <v>11</v>
      </c>
      <c r="F8" s="34"/>
      <c r="G8" s="12">
        <v>52</v>
      </c>
      <c r="H8" s="13"/>
      <c r="I8" s="14">
        <v>11.5</v>
      </c>
      <c r="J8" s="15"/>
      <c r="K8" s="16" t="str">
        <f>+IF(J8&lt;=0,"Precio no válido",IF(J8&gt;I8,"Precio no válido",ROUND(G8*J8,2)))</f>
        <v>Precio no válido</v>
      </c>
      <c r="L8" s="5"/>
    </row>
    <row r="9" spans="1:12" ht="42.5" customHeight="1" x14ac:dyDescent="0.35">
      <c r="A9" s="21"/>
      <c r="B9" s="21"/>
      <c r="C9" s="33" t="s">
        <v>18</v>
      </c>
      <c r="D9" s="34"/>
      <c r="E9" s="33" t="s">
        <v>19</v>
      </c>
      <c r="F9" s="34"/>
      <c r="G9" s="12">
        <f>H9/70</f>
        <v>2798.8182857142856</v>
      </c>
      <c r="H9" s="22">
        <v>195917.28</v>
      </c>
      <c r="I9" s="14">
        <v>0.62</v>
      </c>
      <c r="J9" s="15"/>
      <c r="K9" s="16" t="str">
        <f>+IF(J9&lt;=0,"Precio no válido",IF(J9&gt;I9,"Precio no válido",ROUND(H9*J9,2)))</f>
        <v>Precio no válido</v>
      </c>
      <c r="L9" s="5"/>
    </row>
    <row r="10" spans="1:12" ht="45" customHeight="1" x14ac:dyDescent="0.35">
      <c r="A10" s="17"/>
      <c r="B10" s="17"/>
      <c r="C10" s="23" t="s">
        <v>4</v>
      </c>
      <c r="D10" s="23"/>
      <c r="E10" s="23"/>
      <c r="F10" s="23"/>
      <c r="G10" s="25">
        <v>2347</v>
      </c>
      <c r="H10" s="26"/>
      <c r="I10" s="14">
        <v>12.55</v>
      </c>
      <c r="J10" s="15"/>
      <c r="K10" s="16" t="str">
        <f>+IF(J10&lt;=0,"Precio no válido",IF(J10&gt;I10,"Precio no válido",ROUND(G10*J10,2)))</f>
        <v>Precio no válido</v>
      </c>
      <c r="L10" s="5"/>
    </row>
    <row r="11" spans="1:12" ht="60.5" customHeight="1" x14ac:dyDescent="0.35">
      <c r="A11" s="6"/>
      <c r="B11" s="6"/>
      <c r="C11" s="23" t="s">
        <v>12</v>
      </c>
      <c r="D11" s="23"/>
      <c r="E11" s="23"/>
      <c r="F11" s="23"/>
      <c r="G11" s="24">
        <v>600</v>
      </c>
      <c r="H11" s="24"/>
      <c r="I11" s="14">
        <v>17.77</v>
      </c>
      <c r="J11" s="15"/>
      <c r="K11" s="16" t="str">
        <f>+IF(J11&lt;=0,"Precio no válido",IF(J11&gt;I11,"Precio no válido",ROUND(G11*J11,2)))</f>
        <v>Precio no válido</v>
      </c>
      <c r="L11" s="5"/>
    </row>
    <row r="12" spans="1:12" ht="15.5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5"/>
    </row>
    <row r="13" spans="1:12" ht="15.5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5"/>
    </row>
    <row r="14" spans="1:12" ht="15.5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5"/>
    </row>
    <row r="15" spans="1:12" ht="15.5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5"/>
    </row>
    <row r="16" spans="1:12" ht="98" customHeight="1" x14ac:dyDescent="0.35">
      <c r="A16" s="6"/>
      <c r="B16" s="18" t="s">
        <v>6</v>
      </c>
      <c r="C16" s="19" t="str">
        <f>+IF(COUNTIF(K8:K11,"Precio no válido"),"Precio no válido",IF(SUM(K8:K11)&lt;=0,"Precio no válido",SUM(K8:K11))*2)</f>
        <v>Precio no válido</v>
      </c>
      <c r="D16" s="20" t="s">
        <v>7</v>
      </c>
      <c r="F16" s="6"/>
      <c r="G16" s="6"/>
      <c r="H16" s="6"/>
      <c r="I16" s="6"/>
      <c r="J16" s="6"/>
      <c r="K16" s="6"/>
      <c r="L16" s="5"/>
    </row>
    <row r="17" spans="1:11" ht="15.5" x14ac:dyDescent="0.35">
      <c r="A17" s="6"/>
      <c r="B17" s="6"/>
      <c r="C17" s="6"/>
      <c r="D17" s="6"/>
      <c r="E17" s="6"/>
      <c r="F17" s="4">
        <f>COUNT(K8:K10)</f>
        <v>0</v>
      </c>
      <c r="G17" s="6"/>
      <c r="H17" s="6"/>
      <c r="I17" s="6"/>
      <c r="J17" s="6"/>
      <c r="K17" s="6"/>
    </row>
    <row r="18" spans="1:11" ht="15.5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15.5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15.5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</sheetData>
  <sheetProtection algorithmName="SHA-512" hashValue="BQTO+S62Eh9UI/cCxJMEYIB9q3O9dKShg8A5KMk8yCcY40+d+QsfAQcmODK+UDqVuQgpSAy4KENLhBoUhL1/0g==" saltValue="rpUmNMyAFrBlzpAtClMgEg==" spinCount="100000" sheet="1" objects="1" scenarios="1"/>
  <mergeCells count="13">
    <mergeCell ref="C11:F11"/>
    <mergeCell ref="G11:H11"/>
    <mergeCell ref="G10:H10"/>
    <mergeCell ref="A1:K1"/>
    <mergeCell ref="A2:K2"/>
    <mergeCell ref="A3:K3"/>
    <mergeCell ref="A5:K5"/>
    <mergeCell ref="A7:F7"/>
    <mergeCell ref="C10:F10"/>
    <mergeCell ref="C8:D8"/>
    <mergeCell ref="E8:F8"/>
    <mergeCell ref="C9:D9"/>
    <mergeCell ref="E9:F9"/>
  </mergeCells>
  <dataValidations count="1">
    <dataValidation type="custom" allowBlank="1" showInputMessage="1" showErrorMessage="1" errorTitle="PRECIO NO VÁLIDO" error="Se deben incluir como máximo dos decimales y el precio no podrá ser inferior a 0,01 ni superior al precio unitario máximo establecido." sqref="J8:J11" xr:uid="{0BBB3420-5D36-4E76-95CA-91ED09353158}">
      <formula1>IF(J8&gt;0,J8*100=INT(J8*100),"ERROR")+IF(J8&lt;=I8,J8*100=INT(J8*100),"ERROR")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Flores García, Sara</cp:lastModifiedBy>
  <dcterms:created xsi:type="dcterms:W3CDTF">2023-01-03T10:03:51Z</dcterms:created>
  <dcterms:modified xsi:type="dcterms:W3CDTF">2026-01-15T08:48:02Z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